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5"/>
  <workbookPr/>
  <mc:AlternateContent xmlns:mc="http://schemas.openxmlformats.org/markup-compatibility/2006">
    <mc:Choice Requires="x15">
      <x15ac:absPath xmlns:x15ac="http://schemas.microsoft.com/office/spreadsheetml/2010/11/ac" url="\\FFShare01-NAS\RiskMgmt\RISK THEMES\Monthly Leak Review\Safety and Operational Metric\"/>
    </mc:Choice>
  </mc:AlternateContent>
  <xr:revisionPtr revIDLastSave="8" documentId="13_ncr:1_{F6DA0F86-FA4B-4091-8009-8A61F8D27C26}" xr6:coauthVersionLast="47" xr6:coauthVersionMax="47" xr10:uidLastSave="{A215B1EC-686E-472B-87D9-D640642420CD}"/>
  <bookViews>
    <workbookView xWindow="-120" yWindow="-120" windowWidth="22140" windowHeight="13620" firstSheet="1" xr2:uid="{00000000-000D-0000-FFFF-FFFF00000000}"/>
  </bookViews>
  <sheets>
    <sheet name="2023 Metrics" sheetId="1" r:id="rId1"/>
    <sheet name="Graphs_2023" sheetId="5" r:id="rId2"/>
    <sheet name="Forecast Methods" sheetId="3" r:id="rId3"/>
  </sheets>
  <externalReferences>
    <externalReference r:id="rId4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" i="5" l="1"/>
  <c r="I82" i="5"/>
  <c r="I83" i="5"/>
  <c r="I84" i="5"/>
  <c r="I85" i="5"/>
  <c r="I86" i="5"/>
  <c r="I80" i="5"/>
  <c r="X8" i="5"/>
  <c r="P8" i="1"/>
  <c r="O8" i="1" s="1"/>
  <c r="R8" i="5"/>
  <c r="R7" i="5"/>
  <c r="L7" i="1"/>
  <c r="F7" i="1"/>
  <c r="I8" i="1" s="1"/>
  <c r="J8" i="1" l="1"/>
  <c r="L6" i="1"/>
  <c r="F6" i="1" l="1"/>
  <c r="R6" i="5" l="1"/>
  <c r="F5" i="1" l="1"/>
  <c r="R5" i="5"/>
  <c r="F4" i="1" l="1"/>
  <c r="R4" i="5"/>
  <c r="I3" i="1" l="1"/>
  <c r="F3" i="1"/>
  <c r="R3" i="5" l="1"/>
  <c r="R15" i="5" s="1"/>
  <c r="I8" i="5" l="1"/>
  <c r="I7" i="5"/>
  <c r="E15" i="5"/>
  <c r="I14" i="5" s="1"/>
  <c r="F48" i="5"/>
  <c r="F47" i="5"/>
  <c r="F46" i="5"/>
  <c r="F45" i="5"/>
  <c r="F44" i="5"/>
  <c r="F43" i="5"/>
  <c r="F42" i="5"/>
  <c r="X3" i="5"/>
  <c r="F2" i="1"/>
  <c r="I10" i="5" l="1"/>
  <c r="X4" i="5"/>
  <c r="X5" i="5" s="1"/>
  <c r="X6" i="5" s="1"/>
  <c r="X7" i="5" s="1"/>
  <c r="I9" i="5"/>
  <c r="I4" i="5"/>
  <c r="I5" i="5"/>
  <c r="I13" i="5"/>
  <c r="F3" i="5"/>
  <c r="I3" i="5"/>
  <c r="I12" i="5"/>
  <c r="I11" i="5"/>
  <c r="I6" i="5"/>
  <c r="H14" i="5"/>
  <c r="G13" i="5"/>
  <c r="H5" i="5"/>
  <c r="H4" i="5"/>
  <c r="F13" i="5"/>
  <c r="H10" i="5"/>
  <c r="H8" i="5"/>
  <c r="G5" i="5"/>
  <c r="G4" i="5"/>
  <c r="H3" i="5"/>
  <c r="G10" i="5"/>
  <c r="G8" i="5"/>
  <c r="H6" i="5"/>
  <c r="F5" i="5"/>
  <c r="F4" i="5"/>
  <c r="G3" i="5"/>
  <c r="H11" i="5"/>
  <c r="F10" i="5"/>
  <c r="F8" i="5"/>
  <c r="G6" i="5"/>
  <c r="G14" i="5"/>
  <c r="G11" i="5"/>
  <c r="F6" i="5"/>
  <c r="F14" i="5"/>
  <c r="H12" i="5"/>
  <c r="F11" i="5"/>
  <c r="H9" i="5"/>
  <c r="H7" i="5"/>
  <c r="G12" i="5"/>
  <c r="G9" i="5"/>
  <c r="G7" i="5"/>
  <c r="H13" i="5"/>
  <c r="F12" i="5"/>
  <c r="F9" i="5"/>
  <c r="F7" i="5"/>
  <c r="N1" i="1"/>
  <c r="U5" i="1"/>
  <c r="P13" i="1"/>
  <c r="P12" i="1"/>
  <c r="P11" i="1"/>
  <c r="P10" i="1"/>
  <c r="P9" i="1"/>
  <c r="P7" i="1"/>
  <c r="P6" i="1"/>
  <c r="P5" i="1"/>
  <c r="P4" i="1"/>
  <c r="P3" i="1"/>
  <c r="P2" i="1"/>
  <c r="V7" i="1" l="1"/>
  <c r="U7" i="1"/>
  <c r="W7" i="1" s="1"/>
  <c r="X7" i="1" s="1"/>
  <c r="V6" i="1"/>
  <c r="U6" i="1"/>
  <c r="W6" i="1" s="1"/>
  <c r="X6" i="1" s="1"/>
  <c r="V5" i="1"/>
  <c r="W5" i="1" s="1"/>
  <c r="X5" i="1" s="1"/>
  <c r="T10" i="1" l="1"/>
  <c r="O2" i="1"/>
  <c r="G14" i="1" l="1"/>
  <c r="I11" i="1" l="1"/>
  <c r="I10" i="1" l="1"/>
  <c r="O13" i="1" l="1"/>
  <c r="O12" i="1"/>
  <c r="M12" i="1" s="1"/>
  <c r="O11" i="1"/>
  <c r="M11" i="1" s="1"/>
  <c r="O10" i="1"/>
  <c r="O9" i="1"/>
  <c r="O7" i="1"/>
  <c r="O6" i="1"/>
  <c r="O5" i="1"/>
  <c r="O4" i="1"/>
  <c r="O3" i="1"/>
  <c r="J3" i="1" s="1"/>
  <c r="J4" i="1" l="1"/>
  <c r="J5" i="1" s="1"/>
  <c r="J6" i="1" s="1"/>
  <c r="J7" i="1" s="1"/>
  <c r="J9" i="1" s="1"/>
  <c r="J10" i="1" s="1"/>
  <c r="J11" i="1" s="1"/>
  <c r="J12" i="1" s="1"/>
  <c r="J13" i="1" s="1"/>
  <c r="M13" i="1"/>
  <c r="I4" i="1" l="1"/>
  <c r="I9" i="1"/>
  <c r="M9" i="1"/>
  <c r="I7" i="1"/>
  <c r="I6" i="1"/>
  <c r="I5" i="1"/>
  <c r="I2" i="1"/>
  <c r="L8" i="1" l="1"/>
  <c r="L9" i="1" s="1"/>
  <c r="L10" i="1" s="1"/>
  <c r="L11" i="1" s="1"/>
  <c r="L12" i="1" s="1"/>
  <c r="L13" i="1" s="1"/>
  <c r="M8" i="1"/>
  <c r="M3" i="1"/>
  <c r="L3" i="1"/>
  <c r="L4" i="1"/>
  <c r="M4" i="1"/>
  <c r="M6" i="1"/>
  <c r="M7" i="1"/>
  <c r="M10" i="1"/>
  <c r="L5" i="1"/>
  <c r="M5" i="1"/>
  <c r="T10" i="5"/>
  <c r="T13" i="5"/>
  <c r="S9" i="5"/>
  <c r="U12" i="5"/>
  <c r="S7" i="5"/>
  <c r="S6" i="5"/>
  <c r="U3" i="5"/>
  <c r="V15" i="5"/>
  <c r="T5" i="5" s="1"/>
  <c r="T9" i="5" l="1"/>
  <c r="U11" i="5"/>
  <c r="T8" i="5"/>
  <c r="S4" i="5"/>
  <c r="T4" i="5"/>
  <c r="S14" i="5"/>
  <c r="T6" i="5"/>
  <c r="T11" i="5"/>
  <c r="T12" i="5"/>
  <c r="U13" i="5"/>
  <c r="S13" i="5"/>
  <c r="S10" i="5"/>
  <c r="T3" i="5"/>
  <c r="T14" i="5"/>
  <c r="S8" i="5"/>
  <c r="U5" i="5"/>
  <c r="U10" i="5"/>
  <c r="T7" i="5"/>
  <c r="S5" i="5"/>
  <c r="U4" i="5"/>
  <c r="U8" i="5"/>
  <c r="U6" i="5"/>
  <c r="U7" i="5"/>
  <c r="S11" i="5"/>
  <c r="S3" i="5"/>
  <c r="S12" i="5"/>
  <c r="U9" i="5"/>
  <c r="U14" i="5"/>
</calcChain>
</file>

<file path=xl/sharedStrings.xml><?xml version="1.0" encoding="utf-8"?>
<sst xmlns="http://schemas.openxmlformats.org/spreadsheetml/2006/main" count="131" uniqueCount="71">
  <si>
    <t>Month</t>
  </si>
  <si>
    <t>Year</t>
  </si>
  <si>
    <t>GCM13 Leak Found</t>
  </si>
  <si>
    <t>PHMSA Gas Release Incidents</t>
  </si>
  <si>
    <t>Duplicate Removed</t>
  </si>
  <si>
    <t>Monthly Total</t>
  </si>
  <si>
    <t>Monthly Target</t>
  </si>
  <si>
    <t>Monthly RAG</t>
  </si>
  <si>
    <t>YTD</t>
  </si>
  <si>
    <t>Cumulative Target</t>
  </si>
  <si>
    <t>YTD RAG</t>
  </si>
  <si>
    <t>Trend Forecast</t>
  </si>
  <si>
    <t>YTD forecast</t>
  </si>
  <si>
    <t>2023 Forecast</t>
  </si>
  <si>
    <t>2022 Distribution</t>
  </si>
  <si>
    <t>2022 actuals</t>
  </si>
  <si>
    <t>January</t>
  </si>
  <si>
    <t>Green</t>
  </si>
  <si>
    <t>February</t>
  </si>
  <si>
    <t>March</t>
  </si>
  <si>
    <t>Projected AVG</t>
  </si>
  <si>
    <t>Standard Deviation</t>
  </si>
  <si>
    <t>Projected Annual Uncontrolled Release</t>
  </si>
  <si>
    <t>Round to Nearest 10</t>
  </si>
  <si>
    <t>April</t>
  </si>
  <si>
    <t>May</t>
  </si>
  <si>
    <t>June</t>
  </si>
  <si>
    <t>July</t>
  </si>
  <si>
    <t>Avg</t>
  </si>
  <si>
    <t>Std deviation</t>
  </si>
  <si>
    <t>Grade 1</t>
  </si>
  <si>
    <t>Grade 2</t>
  </si>
  <si>
    <t>Grade 3</t>
  </si>
  <si>
    <t>Count</t>
  </si>
  <si>
    <t>Grade 1 %</t>
  </si>
  <si>
    <t>Grade 2 %</t>
  </si>
  <si>
    <t>Grade 3 %</t>
  </si>
  <si>
    <t>2021 Distribution</t>
  </si>
  <si>
    <t>Grade 1_Actual</t>
  </si>
  <si>
    <t>Grade 2_Act</t>
  </si>
  <si>
    <t>Grade 3_Act</t>
  </si>
  <si>
    <t>Actuals</t>
  </si>
  <si>
    <t>Grade 1_Forecast</t>
  </si>
  <si>
    <t>Grade 2_Fore</t>
  </si>
  <si>
    <t>Grade 3_Fore</t>
  </si>
  <si>
    <t>Forecast</t>
  </si>
  <si>
    <t>Cumulative Actuals</t>
  </si>
  <si>
    <t>Cumulative Forecast</t>
  </si>
  <si>
    <t>Jan</t>
  </si>
  <si>
    <t>Feb</t>
  </si>
  <si>
    <t>Aprl</t>
  </si>
  <si>
    <t>Aug</t>
  </si>
  <si>
    <t>Sept</t>
  </si>
  <si>
    <t>Oct</t>
  </si>
  <si>
    <t>Nov</t>
  </si>
  <si>
    <t>Dec</t>
  </si>
  <si>
    <t>Total</t>
  </si>
  <si>
    <t>Grade 2+</t>
  </si>
  <si>
    <t>Grand Total</t>
  </si>
  <si>
    <t>Data Source</t>
  </si>
  <si>
    <t>File Location</t>
  </si>
  <si>
    <t>GCM013_Transmission_LeakFound_2016-2021</t>
  </si>
  <si>
    <t>\\FFShare01-NAS\RiskMgmt\RISK THEMES\Monthly Leak Review\Safety and Operational Metric\Leak Management Metrics\GCM013_Transmission_LeakFound_2016-2021.xlsx</t>
  </si>
  <si>
    <t>GCM013_Leaks Found 2021_010522</t>
  </si>
  <si>
    <t>\\FFShare01-NAS\RiskMgmt\RISK THEMES\Monthly Leak Review\Safety and Operational Metric\Leak Management Metrics\GCM013 Leaks Found 2021_010522.xlsx</t>
  </si>
  <si>
    <t>2023 Actuals</t>
  </si>
  <si>
    <t>2022 Actuals</t>
  </si>
  <si>
    <t>Percent Diff from 2022</t>
  </si>
  <si>
    <t>Mar</t>
  </si>
  <si>
    <t>Apr</t>
  </si>
  <si>
    <t>Total 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</si>
</sst>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1"/>
    <xf numFmtId="1" fontId="0" fillId="0" borderId="0" xfId="0" applyNumberForma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0" fillId="0" borderId="0" xfId="0" applyNumberFormat="1"/>
    <xf numFmtId="10" fontId="0" fillId="0" borderId="0" xfId="2" applyNumberFormat="1" applyFon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9" fontId="0" fillId="0" borderId="0" xfId="2" applyFont="1"/>
    <xf numFmtId="10" fontId="3" fillId="0" borderId="0" xfId="2" applyNumberFormat="1" applyFont="1" applyBorder="1"/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right" wrapText="1"/>
    </xf>
    <xf numFmtId="9" fontId="5" fillId="2" borderId="2" xfId="2" applyFont="1" applyFill="1" applyBorder="1" applyAlignment="1">
      <alignment horizontal="right" wrapText="1"/>
    </xf>
    <xf numFmtId="0" fontId="4" fillId="0" borderId="0" xfId="0" applyFont="1" applyAlignment="1">
      <alignment horizontal="center"/>
    </xf>
    <xf numFmtId="0" fontId="0" fillId="3" borderId="0" xfId="0" applyFill="1"/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/>
              <a:t>2022 Leak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Graphs_2023!$A$3:$A$14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Graphs_2023!$E$3:$E$14</c:f>
              <c:numCache>
                <c:formatCode>General</c:formatCode>
                <c:ptCount val="12"/>
                <c:pt idx="0">
                  <c:v>110</c:v>
                </c:pt>
                <c:pt idx="1">
                  <c:v>179</c:v>
                </c:pt>
                <c:pt idx="2">
                  <c:v>116</c:v>
                </c:pt>
                <c:pt idx="3">
                  <c:v>605</c:v>
                </c:pt>
                <c:pt idx="4">
                  <c:v>201</c:v>
                </c:pt>
                <c:pt idx="5">
                  <c:v>57</c:v>
                </c:pt>
                <c:pt idx="6">
                  <c:v>98</c:v>
                </c:pt>
                <c:pt idx="7">
                  <c:v>104</c:v>
                </c:pt>
                <c:pt idx="8">
                  <c:v>44</c:v>
                </c:pt>
                <c:pt idx="9">
                  <c:v>571</c:v>
                </c:pt>
                <c:pt idx="10">
                  <c:v>79</c:v>
                </c:pt>
                <c:pt idx="11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A8-4740-BECD-1F3050FCCFA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823939984"/>
        <c:axId val="823940312"/>
      </c:barChart>
      <c:catAx>
        <c:axId val="82393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940312"/>
        <c:crosses val="autoZero"/>
        <c:auto val="1"/>
        <c:lblAlgn val="ctr"/>
        <c:lblOffset val="100"/>
        <c:noMultiLvlLbl val="0"/>
      </c:catAx>
      <c:valAx>
        <c:axId val="8239403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2393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</a:t>
            </a:r>
            <a:r>
              <a:rPr lang="en-US" baseline="0"/>
              <a:t> Actuals vs Forecast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Graphs_2023!$R$2</c:f>
              <c:strCache>
                <c:ptCount val="1"/>
                <c:pt idx="0">
                  <c:v>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Graphs_2023!$N$3:$N$14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Graphs_2023!$R$3:$R$14</c:f>
              <c:numCache>
                <c:formatCode>General</c:formatCode>
                <c:ptCount val="12"/>
                <c:pt idx="0">
                  <c:v>58</c:v>
                </c:pt>
                <c:pt idx="1">
                  <c:v>63</c:v>
                </c:pt>
                <c:pt idx="2">
                  <c:v>54</c:v>
                </c:pt>
                <c:pt idx="3">
                  <c:v>310</c:v>
                </c:pt>
                <c:pt idx="4">
                  <c:v>117</c:v>
                </c:pt>
                <c:pt idx="5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FD-47A1-B5ED-EBB1E0913BEB}"/>
            </c:ext>
          </c:extLst>
        </c:ser>
        <c:ser>
          <c:idx val="1"/>
          <c:order val="1"/>
          <c:tx>
            <c:strRef>
              <c:f>Graphs_2023!$V$2</c:f>
              <c:strCache>
                <c:ptCount val="1"/>
                <c:pt idx="0">
                  <c:v>Forecast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Graphs_2023!$N$3:$N$14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Graphs_2023!$V$3:$V$14</c:f>
              <c:numCache>
                <c:formatCode>0</c:formatCode>
                <c:ptCount val="12"/>
                <c:pt idx="0">
                  <c:v>174</c:v>
                </c:pt>
                <c:pt idx="1">
                  <c:v>283</c:v>
                </c:pt>
                <c:pt idx="2">
                  <c:v>183</c:v>
                </c:pt>
                <c:pt idx="3">
                  <c:v>955</c:v>
                </c:pt>
                <c:pt idx="4">
                  <c:v>317</c:v>
                </c:pt>
                <c:pt idx="5">
                  <c:v>90</c:v>
                </c:pt>
                <c:pt idx="6">
                  <c:v>155</c:v>
                </c:pt>
                <c:pt idx="7">
                  <c:v>164</c:v>
                </c:pt>
                <c:pt idx="8">
                  <c:v>70</c:v>
                </c:pt>
                <c:pt idx="9">
                  <c:v>902</c:v>
                </c:pt>
                <c:pt idx="10">
                  <c:v>125</c:v>
                </c:pt>
                <c:pt idx="11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FD-47A1-B5ED-EBB1E0913BE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23918016"/>
        <c:axId val="823917688"/>
      </c:barChart>
      <c:catAx>
        <c:axId val="82391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917688"/>
        <c:crosses val="autoZero"/>
        <c:auto val="1"/>
        <c:lblAlgn val="ctr"/>
        <c:lblOffset val="100"/>
        <c:noMultiLvlLbl val="0"/>
      </c:catAx>
      <c:valAx>
        <c:axId val="82391768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23918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 Actual vs Forecast by Grade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Graphs_2023!$O$2</c:f>
              <c:strCache>
                <c:ptCount val="1"/>
                <c:pt idx="0">
                  <c:v>Grade 1_Actual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Graphs_2023!$N$3:$N$14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Graphs_2023!$O$3:$O$14</c:f>
              <c:numCache>
                <c:formatCode>General</c:formatCode>
                <c:ptCount val="12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33-46DA-BF78-09F70DD9C808}"/>
            </c:ext>
          </c:extLst>
        </c:ser>
        <c:ser>
          <c:idx val="1"/>
          <c:order val="1"/>
          <c:tx>
            <c:strRef>
              <c:f>Graphs_2023!$P$2</c:f>
              <c:strCache>
                <c:ptCount val="1"/>
                <c:pt idx="0">
                  <c:v>Grade 2_Act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Graphs_2023!$N$3:$N$14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Graphs_2023!$P$3:$P$14</c:f>
              <c:numCache>
                <c:formatCode>General</c:formatCode>
                <c:ptCount val="12"/>
                <c:pt idx="0">
                  <c:v>43</c:v>
                </c:pt>
                <c:pt idx="1">
                  <c:v>37</c:v>
                </c:pt>
                <c:pt idx="2">
                  <c:v>40</c:v>
                </c:pt>
                <c:pt idx="3">
                  <c:v>217</c:v>
                </c:pt>
                <c:pt idx="4">
                  <c:v>80</c:v>
                </c:pt>
                <c:pt idx="5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33-46DA-BF78-09F70DD9C808}"/>
            </c:ext>
          </c:extLst>
        </c:ser>
        <c:ser>
          <c:idx val="2"/>
          <c:order val="2"/>
          <c:tx>
            <c:strRef>
              <c:f>Graphs_2023!$Q$2</c:f>
              <c:strCache>
                <c:ptCount val="1"/>
                <c:pt idx="0">
                  <c:v>Grade 3_Act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Graphs_2023!$N$3:$N$14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Graphs_2023!$Q$3:$Q$14</c:f>
              <c:numCache>
                <c:formatCode>General</c:formatCode>
                <c:ptCount val="12"/>
                <c:pt idx="0">
                  <c:v>12</c:v>
                </c:pt>
                <c:pt idx="1">
                  <c:v>26</c:v>
                </c:pt>
                <c:pt idx="2">
                  <c:v>13</c:v>
                </c:pt>
                <c:pt idx="3">
                  <c:v>88</c:v>
                </c:pt>
                <c:pt idx="4">
                  <c:v>36</c:v>
                </c:pt>
                <c:pt idx="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33-46DA-BF78-09F70DD9C808}"/>
            </c:ext>
          </c:extLst>
        </c:ser>
        <c:ser>
          <c:idx val="3"/>
          <c:order val="3"/>
          <c:tx>
            <c:strRef>
              <c:f>Graphs_2023!$R$2</c:f>
              <c:strCache>
                <c:ptCount val="1"/>
                <c:pt idx="0">
                  <c:v>Actuals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Graphs_2023!$N$3:$N$14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Graphs_2023!$R$3:$R$14</c:f>
              <c:numCache>
                <c:formatCode>General</c:formatCode>
                <c:ptCount val="12"/>
                <c:pt idx="0">
                  <c:v>58</c:v>
                </c:pt>
                <c:pt idx="1">
                  <c:v>63</c:v>
                </c:pt>
                <c:pt idx="2">
                  <c:v>54</c:v>
                </c:pt>
                <c:pt idx="3">
                  <c:v>310</c:v>
                </c:pt>
                <c:pt idx="4">
                  <c:v>117</c:v>
                </c:pt>
                <c:pt idx="5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33-46DA-BF78-09F70DD9C808}"/>
            </c:ext>
          </c:extLst>
        </c:ser>
        <c:ser>
          <c:idx val="4"/>
          <c:order val="4"/>
          <c:tx>
            <c:strRef>
              <c:f>Graphs_2023!$S$2</c:f>
              <c:strCache>
                <c:ptCount val="1"/>
                <c:pt idx="0">
                  <c:v>Grade 1_Forecast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Graphs_2023!$N$3:$N$14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Graphs_2023!$S$3:$S$14</c:f>
              <c:numCache>
                <c:formatCode>0</c:formatCode>
                <c:ptCount val="12"/>
                <c:pt idx="0">
                  <c:v>7.8982898289828984</c:v>
                </c:pt>
                <c:pt idx="1">
                  <c:v>3.1593159315931594</c:v>
                </c:pt>
                <c:pt idx="2">
                  <c:v>3.1593159315931594</c:v>
                </c:pt>
                <c:pt idx="3">
                  <c:v>9.4779477947794781</c:v>
                </c:pt>
                <c:pt idx="4">
                  <c:v>6.3186318631863188</c:v>
                </c:pt>
                <c:pt idx="5">
                  <c:v>4.7389738973897391</c:v>
                </c:pt>
                <c:pt idx="6">
                  <c:v>3.1593159315931594</c:v>
                </c:pt>
                <c:pt idx="7">
                  <c:v>6.3186318631863188</c:v>
                </c:pt>
                <c:pt idx="8">
                  <c:v>4.7389738973897391</c:v>
                </c:pt>
                <c:pt idx="9">
                  <c:v>26.854185418541853</c:v>
                </c:pt>
                <c:pt idx="10">
                  <c:v>6.3186318631863188</c:v>
                </c:pt>
                <c:pt idx="11">
                  <c:v>6.3186318631863188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33-46DA-BF78-09F70DD9C808}"/>
            </c:ext>
          </c:extLst>
        </c:ser>
        <c:ser>
          <c:idx val="5"/>
          <c:order val="5"/>
          <c:tx>
            <c:strRef>
              <c:f>Graphs_2023!$T$2</c:f>
              <c:strCache>
                <c:ptCount val="1"/>
                <c:pt idx="0">
                  <c:v>Grade 2_Fore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Graphs_2023!$N$3:$N$14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Graphs_2023!$T$3:$T$14</c:f>
              <c:numCache>
                <c:formatCode>0</c:formatCode>
                <c:ptCount val="12"/>
                <c:pt idx="0">
                  <c:v>101.0981098109811</c:v>
                </c:pt>
                <c:pt idx="1">
                  <c:v>173.76237623762378</c:v>
                </c:pt>
                <c:pt idx="2">
                  <c:v>121.63366336633665</c:v>
                </c:pt>
                <c:pt idx="3">
                  <c:v>641.34113411341139</c:v>
                </c:pt>
                <c:pt idx="4">
                  <c:v>214.83348334833482</c:v>
                </c:pt>
                <c:pt idx="5">
                  <c:v>58.447344734473447</c:v>
                </c:pt>
                <c:pt idx="6">
                  <c:v>97.93879387938793</c:v>
                </c:pt>
                <c:pt idx="7">
                  <c:v>105.83708370837084</c:v>
                </c:pt>
                <c:pt idx="8">
                  <c:v>53.708370837083706</c:v>
                </c:pt>
                <c:pt idx="9">
                  <c:v>562.35823582358239</c:v>
                </c:pt>
                <c:pt idx="10">
                  <c:v>90.040504050405048</c:v>
                </c:pt>
                <c:pt idx="11">
                  <c:v>52.128712871287128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33-46DA-BF78-09F70DD9C808}"/>
            </c:ext>
          </c:extLst>
        </c:ser>
        <c:ser>
          <c:idx val="6"/>
          <c:order val="6"/>
          <c:tx>
            <c:strRef>
              <c:f>Graphs_2023!$U$2</c:f>
              <c:strCache>
                <c:ptCount val="1"/>
                <c:pt idx="0">
                  <c:v>Grade 3_Fore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Graphs_2023!$N$3:$N$14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Graphs_2023!$U$3:$U$14</c:f>
              <c:numCache>
                <c:formatCode>0</c:formatCode>
                <c:ptCount val="12"/>
                <c:pt idx="0">
                  <c:v>64.765976597659758</c:v>
                </c:pt>
                <c:pt idx="1">
                  <c:v>105.83708370837084</c:v>
                </c:pt>
                <c:pt idx="2">
                  <c:v>58.447344734473447</c:v>
                </c:pt>
                <c:pt idx="3">
                  <c:v>304.87398739873987</c:v>
                </c:pt>
                <c:pt idx="4">
                  <c:v>96.359135913591359</c:v>
                </c:pt>
                <c:pt idx="5">
                  <c:v>26.854185418541853</c:v>
                </c:pt>
                <c:pt idx="6">
                  <c:v>53.708370837083706</c:v>
                </c:pt>
                <c:pt idx="7">
                  <c:v>52.128712871287128</c:v>
                </c:pt>
                <c:pt idx="8">
                  <c:v>11.057605760576058</c:v>
                </c:pt>
                <c:pt idx="9">
                  <c:v>312.77227722772278</c:v>
                </c:pt>
                <c:pt idx="10">
                  <c:v>28.433843384338434</c:v>
                </c:pt>
                <c:pt idx="11">
                  <c:v>33.172817281728172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233-46DA-BF78-09F70DD9C808}"/>
            </c:ext>
          </c:extLst>
        </c:ser>
        <c:ser>
          <c:idx val="7"/>
          <c:order val="7"/>
          <c:tx>
            <c:strRef>
              <c:f>Graphs_2023!$V$2</c:f>
              <c:strCache>
                <c:ptCount val="1"/>
                <c:pt idx="0">
                  <c:v>Forecast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Graphs_2023!$N$3:$N$14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Graphs_2023!$V$3:$V$14</c:f>
              <c:numCache>
                <c:formatCode>0</c:formatCode>
                <c:ptCount val="12"/>
                <c:pt idx="0">
                  <c:v>174</c:v>
                </c:pt>
                <c:pt idx="1">
                  <c:v>283</c:v>
                </c:pt>
                <c:pt idx="2">
                  <c:v>183</c:v>
                </c:pt>
                <c:pt idx="3">
                  <c:v>955</c:v>
                </c:pt>
                <c:pt idx="4">
                  <c:v>317</c:v>
                </c:pt>
                <c:pt idx="5">
                  <c:v>90</c:v>
                </c:pt>
                <c:pt idx="6">
                  <c:v>155</c:v>
                </c:pt>
                <c:pt idx="7">
                  <c:v>164</c:v>
                </c:pt>
                <c:pt idx="8">
                  <c:v>70</c:v>
                </c:pt>
                <c:pt idx="9">
                  <c:v>902</c:v>
                </c:pt>
                <c:pt idx="10">
                  <c:v>125</c:v>
                </c:pt>
                <c:pt idx="11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233-46DA-BF78-09F70DD9C80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axId val="811771704"/>
        <c:axId val="811772032"/>
      </c:barChart>
      <c:catAx>
        <c:axId val="811771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772032"/>
        <c:crosses val="autoZero"/>
        <c:auto val="1"/>
        <c:lblAlgn val="ctr"/>
        <c:lblOffset val="100"/>
        <c:noMultiLvlLbl val="0"/>
      </c:catAx>
      <c:valAx>
        <c:axId val="8117720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11771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 Actuals vs 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Graphs_2023!$X$2</c:f>
              <c:strCache>
                <c:ptCount val="1"/>
                <c:pt idx="0">
                  <c:v>Cumulative 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Graphs_2023!$W$3:$W$14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Graphs_2023!$X$3:$X$14</c:f>
              <c:numCache>
                <c:formatCode>General</c:formatCode>
                <c:ptCount val="12"/>
                <c:pt idx="0">
                  <c:v>58</c:v>
                </c:pt>
                <c:pt idx="1">
                  <c:v>121</c:v>
                </c:pt>
                <c:pt idx="2">
                  <c:v>175</c:v>
                </c:pt>
                <c:pt idx="3">
                  <c:v>485</c:v>
                </c:pt>
                <c:pt idx="4">
                  <c:v>602</c:v>
                </c:pt>
                <c:pt idx="5">
                  <c:v>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71-46F2-96EC-5DC1D80F0414}"/>
            </c:ext>
          </c:extLst>
        </c:ser>
        <c:ser>
          <c:idx val="1"/>
          <c:order val="1"/>
          <c:tx>
            <c:strRef>
              <c:f>Graphs_2023!$Y$2</c:f>
              <c:strCache>
                <c:ptCount val="1"/>
                <c:pt idx="0">
                  <c:v>Cumulative Forecast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Graphs_2023!$W$3:$W$14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Graphs_2023!$Y$3:$Y$14</c:f>
              <c:numCache>
                <c:formatCode>0</c:formatCode>
                <c:ptCount val="12"/>
                <c:pt idx="0">
                  <c:v>174</c:v>
                </c:pt>
                <c:pt idx="1">
                  <c:v>456.75877587758777</c:v>
                </c:pt>
                <c:pt idx="2">
                  <c:v>639.99909990999095</c:v>
                </c:pt>
                <c:pt idx="3">
                  <c:v>1595.6921692169217</c:v>
                </c:pt>
                <c:pt idx="4">
                  <c:v>1913.2034203420342</c:v>
                </c:pt>
                <c:pt idx="5">
                  <c:v>2003.2439243924391</c:v>
                </c:pt>
                <c:pt idx="6">
                  <c:v>2158.0504050405038</c:v>
                </c:pt>
                <c:pt idx="7">
                  <c:v>2322.3348334833481</c:v>
                </c:pt>
                <c:pt idx="8">
                  <c:v>2391.8397839783975</c:v>
                </c:pt>
                <c:pt idx="9">
                  <c:v>3293.8244824482445</c:v>
                </c:pt>
                <c:pt idx="10">
                  <c:v>3418.6174617461743</c:v>
                </c:pt>
                <c:pt idx="11">
                  <c:v>3510.2376237623757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71-46F2-96EC-5DC1D80F04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65737112"/>
        <c:axId val="865737440"/>
      </c:barChart>
      <c:catAx>
        <c:axId val="865737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737440"/>
        <c:crosses val="autoZero"/>
        <c:auto val="1"/>
        <c:lblAlgn val="ctr"/>
        <c:lblOffset val="100"/>
        <c:noMultiLvlLbl val="0"/>
      </c:catAx>
      <c:valAx>
        <c:axId val="8657374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6573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Leaks by grade History: 2016 - 2022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'[1]2016 to 2022'!$B$1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'[1]2016 to 2022'!$A$2:$A$8</c:f>
              <c:strCache>
                <c:ptCount val="7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</c:strCache>
            </c:strRef>
          </c:cat>
          <c:val>
            <c:numRef>
              <c:f>'[1]2016 to 2022'!$B$2:$B$8</c:f>
              <c:numCache>
                <c:formatCode>General</c:formatCode>
                <c:ptCount val="7"/>
                <c:pt idx="0">
                  <c:v>40</c:v>
                </c:pt>
                <c:pt idx="1">
                  <c:v>37</c:v>
                </c:pt>
                <c:pt idx="2">
                  <c:v>50</c:v>
                </c:pt>
                <c:pt idx="3">
                  <c:v>87</c:v>
                </c:pt>
                <c:pt idx="4">
                  <c:v>58</c:v>
                </c:pt>
                <c:pt idx="5">
                  <c:v>71</c:v>
                </c:pt>
                <c:pt idx="6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7D-40CD-AA93-EFE15C885CF1}"/>
            </c:ext>
          </c:extLst>
        </c:ser>
        <c:ser>
          <c:idx val="2"/>
          <c:order val="1"/>
          <c:tx>
            <c:strRef>
              <c:f>'[1]2016 to 2022'!$C$1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'[1]2016 to 2022'!$A$2:$A$8</c:f>
              <c:strCache>
                <c:ptCount val="7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</c:strCache>
            </c:strRef>
          </c:cat>
          <c:val>
            <c:numRef>
              <c:f>'[1]2016 to 2022'!$C$2:$C$8</c:f>
              <c:numCache>
                <c:formatCode>General</c:formatCode>
                <c:ptCount val="7"/>
                <c:pt idx="0">
                  <c:v>187</c:v>
                </c:pt>
                <c:pt idx="1">
                  <c:v>794</c:v>
                </c:pt>
                <c:pt idx="2">
                  <c:v>1338</c:v>
                </c:pt>
                <c:pt idx="3">
                  <c:v>2137</c:v>
                </c:pt>
                <c:pt idx="4">
                  <c:v>1804</c:v>
                </c:pt>
                <c:pt idx="5">
                  <c:v>1678</c:v>
                </c:pt>
                <c:pt idx="6">
                  <c:v>1439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7D-40CD-AA93-EFE15C885CF1}"/>
            </c:ext>
          </c:extLst>
        </c:ser>
        <c:ser>
          <c:idx val="3"/>
          <c:order val="2"/>
          <c:tx>
            <c:strRef>
              <c:f>'[1]2016 to 2022'!$D$1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'[1]2016 to 2022'!$A$2:$A$8</c:f>
              <c:strCache>
                <c:ptCount val="7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</c:strCache>
            </c:strRef>
          </c:cat>
          <c:val>
            <c:numRef>
              <c:f>'[1]2016 to 2022'!$D$2:$D$8</c:f>
              <c:numCache>
                <c:formatCode>General</c:formatCode>
                <c:ptCount val="7"/>
                <c:pt idx="0">
                  <c:v>593</c:v>
                </c:pt>
                <c:pt idx="1">
                  <c:v>237</c:v>
                </c:pt>
                <c:pt idx="2">
                  <c:v>258</c:v>
                </c:pt>
                <c:pt idx="3">
                  <c:v>1578</c:v>
                </c:pt>
                <c:pt idx="4">
                  <c:v>2150</c:v>
                </c:pt>
                <c:pt idx="5">
                  <c:v>1072</c:v>
                </c:pt>
                <c:pt idx="6">
                  <c:v>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7D-40CD-AA93-EFE15C885CF1}"/>
            </c:ext>
          </c:extLst>
        </c:ser>
        <c:ser>
          <c:idx val="4"/>
          <c:order val="3"/>
          <c:tx>
            <c:strRef>
              <c:f>'[1]2016 to 2022'!$E$1</c:f>
              <c:strCache>
                <c:ptCount val="1"/>
                <c:pt idx="0">
                  <c:v>Grade 2+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'[1]2016 to 2022'!$A$2:$A$8</c:f>
              <c:strCache>
                <c:ptCount val="7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</c:strCache>
            </c:strRef>
          </c:cat>
          <c:val>
            <c:numRef>
              <c:f>'[1]2016 to 2022'!$E$2:$E$8</c:f>
              <c:numCache>
                <c:formatCode>General</c:formatCode>
                <c:ptCount val="7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7D-40CD-AA93-EFE15C885CF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4616120"/>
        <c:axId val="554618088"/>
      </c:barChart>
      <c:catAx>
        <c:axId val="55461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8088"/>
        <c:crosses val="autoZero"/>
        <c:auto val="1"/>
        <c:lblAlgn val="ctr"/>
        <c:lblOffset val="100"/>
        <c:noMultiLvlLbl val="0"/>
      </c:catAx>
      <c:valAx>
        <c:axId val="554618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Leak Counts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616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/>
              <a:t>Annual</a:t>
            </a:r>
            <a:r>
              <a:rPr lang="en-US" baseline="0"/>
              <a:t> Leaks (2016-2022)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Graphs_2023!$F$41</c:f>
              <c:strCache>
                <c:ptCount val="1"/>
                <c:pt idx="0">
                  <c:v>Grand Total</c:v>
                </c:pt>
              </c:strCache>
            </c:strRef>
          </c:tx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Graphs_2023!$A$42:$A$48</c:f>
              <c:numCache>
                <c:formatCode>General</c:formatCode>
                <c:ptCount val="7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</c:numCache>
            </c:numRef>
          </c:cat>
          <c:val>
            <c:numRef>
              <c:f>Graphs_2023!$F$42:$F$48</c:f>
              <c:numCache>
                <c:formatCode>General</c:formatCode>
                <c:ptCount val="7"/>
                <c:pt idx="0">
                  <c:v>856</c:v>
                </c:pt>
                <c:pt idx="1">
                  <c:v>1068</c:v>
                </c:pt>
                <c:pt idx="2">
                  <c:v>1646</c:v>
                </c:pt>
                <c:pt idx="3">
                  <c:v>3802</c:v>
                </c:pt>
                <c:pt idx="4">
                  <c:v>4012</c:v>
                </c:pt>
                <c:pt idx="5">
                  <c:v>2821</c:v>
                </c:pt>
                <c:pt idx="6">
                  <c:v>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C7-4CE2-86B4-00408C9F5AF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828150728"/>
        <c:axId val="828156960"/>
      </c:barChart>
      <c:catAx>
        <c:axId val="828150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156960"/>
        <c:crosses val="autoZero"/>
        <c:auto val="1"/>
        <c:lblAlgn val="ctr"/>
        <c:lblOffset val="100"/>
        <c:noMultiLvlLbl val="0"/>
      </c:catAx>
      <c:valAx>
        <c:axId val="82815696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28150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85725</xdr:colOff>
      <xdr:row>3</xdr:row>
      <xdr:rowOff>23812</xdr:rowOff>
    </xdr:from>
    <xdr:to>
      <xdr:col>37</xdr:col>
      <xdr:colOff>390525</xdr:colOff>
      <xdr:row>17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FD3015-D795-424C-AA2F-EDB9CEEC32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119062</xdr:colOff>
      <xdr:row>23</xdr:row>
      <xdr:rowOff>52387</xdr:rowOff>
    </xdr:from>
    <xdr:to>
      <xdr:col>36</xdr:col>
      <xdr:colOff>423862</xdr:colOff>
      <xdr:row>37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6E116BA-7FAF-4063-B508-5419D37A51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</xdr:colOff>
      <xdr:row>22</xdr:row>
      <xdr:rowOff>138111</xdr:rowOff>
    </xdr:from>
    <xdr:to>
      <xdr:col>19</xdr:col>
      <xdr:colOff>571500</xdr:colOff>
      <xdr:row>40</xdr:row>
      <xdr:rowOff>104774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A9F1495-77C0-415F-BD84-05F9FE292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47625</xdr:colOff>
      <xdr:row>21</xdr:row>
      <xdr:rowOff>52387</xdr:rowOff>
    </xdr:from>
    <xdr:to>
      <xdr:col>8</xdr:col>
      <xdr:colOff>352425</xdr:colOff>
      <xdr:row>35</xdr:row>
      <xdr:rowOff>128587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7759008-8791-4D09-9908-4EC033A4F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104773</xdr:colOff>
      <xdr:row>53</xdr:row>
      <xdr:rowOff>95250</xdr:rowOff>
    </xdr:from>
    <xdr:to>
      <xdr:col>14</xdr:col>
      <xdr:colOff>66675</xdr:colOff>
      <xdr:row>74</xdr:row>
      <xdr:rowOff>9525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CBC1801-0FA4-4500-B70A-237C695927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452437</xdr:colOff>
      <xdr:row>54</xdr:row>
      <xdr:rowOff>52387</xdr:rowOff>
    </xdr:from>
    <xdr:to>
      <xdr:col>22</xdr:col>
      <xdr:colOff>147637</xdr:colOff>
      <xdr:row>68</xdr:row>
      <xdr:rowOff>128587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A256F11-F63F-4F11-99E4-946A9EA25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171451</xdr:rowOff>
    </xdr:from>
    <xdr:to>
      <xdr:col>13</xdr:col>
      <xdr:colOff>456152</xdr:colOff>
      <xdr:row>19</xdr:row>
      <xdr:rowOff>114301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F290B1-4567-44E3-807B-FB469DF58C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8757" b="9666"/>
        <a:stretch/>
      </xdr:blipFill>
      <xdr:spPr>
        <a:xfrm>
          <a:off x="0" y="361951"/>
          <a:ext cx="8380952" cy="3371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Leak%20Management%20Metrics/GCM013%20Leaks%20Found%202021_010522.xlsx?9A2FC3BC" TargetMode="External"/><Relationship Id="rId1" Type="http://schemas.openxmlformats.org/officeDocument/2006/relationships/externalLinkPath" Target="file:///\\9A2FC3BC\GCM013%20Leaks%20Found%202021_0105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2"/>
      <sheetName val="Leak History"/>
      <sheetName val="2016 to 2022"/>
      <sheetName val="Sheet1"/>
      <sheetName val="ZNMTNG"/>
      <sheetName val="Picarro Maps"/>
    </sheetNames>
    <sheetDataSet>
      <sheetData sheetId="0"/>
      <sheetData sheetId="1"/>
      <sheetData sheetId="2"/>
      <sheetData sheetId="3">
        <row r="1">
          <cell r="B1" t="str">
            <v>Grade 1</v>
          </cell>
          <cell r="C1" t="str">
            <v>Grade 2</v>
          </cell>
          <cell r="D1" t="str">
            <v>Grade 3</v>
          </cell>
          <cell r="E1" t="str">
            <v>Grade 2+</v>
          </cell>
        </row>
        <row r="2">
          <cell r="A2">
            <v>2016</v>
          </cell>
          <cell r="B2">
            <v>40</v>
          </cell>
          <cell r="C2">
            <v>187</v>
          </cell>
          <cell r="D2">
            <v>593</v>
          </cell>
          <cell r="E2">
            <v>36</v>
          </cell>
        </row>
        <row r="3">
          <cell r="A3">
            <v>2017</v>
          </cell>
          <cell r="B3">
            <v>37</v>
          </cell>
          <cell r="C3">
            <v>794</v>
          </cell>
          <cell r="D3">
            <v>237</v>
          </cell>
          <cell r="E3">
            <v>0</v>
          </cell>
        </row>
        <row r="4">
          <cell r="A4">
            <v>2018</v>
          </cell>
          <cell r="B4">
            <v>50</v>
          </cell>
          <cell r="C4">
            <v>1338</v>
          </cell>
          <cell r="D4">
            <v>258</v>
          </cell>
          <cell r="E4">
            <v>0</v>
          </cell>
        </row>
        <row r="5">
          <cell r="A5">
            <v>2019</v>
          </cell>
          <cell r="B5">
            <v>87</v>
          </cell>
          <cell r="C5">
            <v>2137</v>
          </cell>
          <cell r="D5">
            <v>1578</v>
          </cell>
          <cell r="E5">
            <v>0</v>
          </cell>
        </row>
        <row r="6">
          <cell r="A6">
            <v>2020</v>
          </cell>
          <cell r="B6">
            <v>58</v>
          </cell>
          <cell r="C6">
            <v>1804</v>
          </cell>
          <cell r="D6">
            <v>2150</v>
          </cell>
          <cell r="E6">
            <v>0</v>
          </cell>
        </row>
        <row r="7">
          <cell r="A7">
            <v>2021</v>
          </cell>
          <cell r="B7">
            <v>71</v>
          </cell>
          <cell r="C7">
            <v>1678</v>
          </cell>
          <cell r="D7">
            <v>1072</v>
          </cell>
          <cell r="E7">
            <v>0</v>
          </cell>
        </row>
        <row r="8">
          <cell r="A8">
            <v>2022</v>
          </cell>
          <cell r="B8">
            <v>56</v>
          </cell>
          <cell r="C8">
            <v>1439</v>
          </cell>
          <cell r="D8">
            <v>727</v>
          </cell>
          <cell r="E8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"/>
  <sheetViews>
    <sheetView tabSelected="1" topLeftCell="O1" workbookViewId="0">
      <selection activeCell="S1" sqref="S1:X1048576"/>
    </sheetView>
  </sheetViews>
  <sheetFormatPr defaultRowHeight="15"/>
  <cols>
    <col min="1" max="1" width="10.85546875" bestFit="1" customWidth="1"/>
    <col min="2" max="2" width="5" bestFit="1" customWidth="1"/>
    <col min="3" max="3" width="11.5703125" bestFit="1" customWidth="1"/>
    <col min="4" max="4" width="11" bestFit="1" customWidth="1"/>
    <col min="5" max="5" width="9.42578125" bestFit="1" customWidth="1"/>
    <col min="6" max="6" width="8.42578125" bestFit="1" customWidth="1"/>
    <col min="7" max="7" width="11.5703125" style="2" customWidth="1"/>
    <col min="8" max="8" width="10.28515625" customWidth="1"/>
    <col min="9" max="9" width="5" bestFit="1" customWidth="1"/>
    <col min="10" max="10" width="12.28515625" customWidth="1"/>
    <col min="11" max="11" width="8.42578125" customWidth="1"/>
    <col min="12" max="12" width="14.140625" customWidth="1"/>
    <col min="13" max="13" width="17" customWidth="1"/>
    <col min="14" max="14" width="9.140625" customWidth="1"/>
    <col min="15" max="15" width="12.85546875" bestFit="1" customWidth="1"/>
    <col min="16" max="16" width="16.140625" bestFit="1" customWidth="1"/>
    <col min="17" max="17" width="11.5703125" customWidth="1"/>
    <col min="19" max="20" width="0" hidden="1" customWidth="1"/>
    <col min="21" max="21" width="13.42578125" hidden="1" customWidth="1"/>
    <col min="22" max="22" width="18.140625" hidden="1" customWidth="1"/>
    <col min="23" max="23" width="36.5703125" hidden="1" customWidth="1"/>
    <col min="24" max="24" width="19.140625" hidden="1" customWidth="1"/>
  </cols>
  <sheetData>
    <row r="1" spans="1:24" ht="45">
      <c r="A1" t="s">
        <v>0</v>
      </c>
      <c r="B1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7" t="s">
        <v>7</v>
      </c>
      <c r="I1" t="s">
        <v>8</v>
      </c>
      <c r="J1" s="7" t="s">
        <v>9</v>
      </c>
      <c r="K1" t="s">
        <v>10</v>
      </c>
      <c r="L1" t="s">
        <v>11</v>
      </c>
      <c r="M1" t="s">
        <v>12</v>
      </c>
      <c r="N1">
        <f>X5</f>
        <v>3510</v>
      </c>
      <c r="O1" t="s">
        <v>13</v>
      </c>
      <c r="P1" t="s">
        <v>14</v>
      </c>
      <c r="Q1" t="s">
        <v>15</v>
      </c>
      <c r="S1">
        <v>2019</v>
      </c>
      <c r="T1">
        <v>3802</v>
      </c>
    </row>
    <row r="2" spans="1:24">
      <c r="A2" t="s">
        <v>16</v>
      </c>
      <c r="B2">
        <v>2023</v>
      </c>
      <c r="C2">
        <v>58</v>
      </c>
      <c r="D2">
        <v>0</v>
      </c>
      <c r="E2">
        <v>0</v>
      </c>
      <c r="F2">
        <f t="shared" ref="F2:F7" si="0">C2+D2-E2</f>
        <v>58</v>
      </c>
      <c r="G2" s="2">
        <v>174</v>
      </c>
      <c r="H2" t="s">
        <v>17</v>
      </c>
      <c r="I2">
        <f>F2</f>
        <v>58</v>
      </c>
      <c r="J2" s="2">
        <v>174</v>
      </c>
      <c r="K2" s="2" t="s">
        <v>17</v>
      </c>
      <c r="O2" s="5">
        <f>N1*P2</f>
        <v>173.76237623762378</v>
      </c>
      <c r="P2" s="6">
        <f t="shared" ref="P2:P13" si="1">Q2/$T$4</f>
        <v>4.9504950495049507E-2</v>
      </c>
      <c r="Q2">
        <v>110</v>
      </c>
      <c r="S2">
        <v>2020</v>
      </c>
      <c r="T2">
        <v>4012</v>
      </c>
    </row>
    <row r="3" spans="1:24">
      <c r="A3" t="s">
        <v>18</v>
      </c>
      <c r="B3">
        <v>2023</v>
      </c>
      <c r="C3">
        <v>63</v>
      </c>
      <c r="D3">
        <v>0</v>
      </c>
      <c r="E3">
        <v>0</v>
      </c>
      <c r="F3">
        <f t="shared" si="0"/>
        <v>63</v>
      </c>
      <c r="G3" s="2">
        <v>283</v>
      </c>
      <c r="H3" t="s">
        <v>17</v>
      </c>
      <c r="I3">
        <f>F2+F3</f>
        <v>121</v>
      </c>
      <c r="J3" s="2">
        <f>J2+O3</f>
        <v>456.75877587758777</v>
      </c>
      <c r="K3" s="2" t="s">
        <v>17</v>
      </c>
      <c r="L3" s="2">
        <f>AVERAGE(F1:F2)+I2</f>
        <v>116</v>
      </c>
      <c r="M3" s="5">
        <f>I2+O3</f>
        <v>340.75877587758777</v>
      </c>
      <c r="O3" s="5">
        <f>N1*P3</f>
        <v>282.75877587758777</v>
      </c>
      <c r="P3" s="6">
        <f t="shared" si="1"/>
        <v>8.0558055805580564E-2</v>
      </c>
      <c r="Q3">
        <v>179</v>
      </c>
      <c r="S3">
        <v>2021</v>
      </c>
      <c r="T3">
        <v>2821</v>
      </c>
    </row>
    <row r="4" spans="1:24">
      <c r="A4" t="s">
        <v>19</v>
      </c>
      <c r="B4">
        <v>2023</v>
      </c>
      <c r="C4">
        <v>54</v>
      </c>
      <c r="D4">
        <v>0</v>
      </c>
      <c r="E4">
        <v>0</v>
      </c>
      <c r="F4">
        <f t="shared" si="0"/>
        <v>54</v>
      </c>
      <c r="G4" s="2">
        <v>183</v>
      </c>
      <c r="H4" t="s">
        <v>17</v>
      </c>
      <c r="I4">
        <f>F2+F3+F4</f>
        <v>175</v>
      </c>
      <c r="J4" s="2">
        <f>J3+O4</f>
        <v>639.99909990999095</v>
      </c>
      <c r="K4" s="2" t="s">
        <v>17</v>
      </c>
      <c r="L4" s="2">
        <f>AVERAGE(F2:F3)+I3</f>
        <v>181.5</v>
      </c>
      <c r="M4" s="5">
        <f>I3+O4</f>
        <v>304.24032403240324</v>
      </c>
      <c r="O4" s="5">
        <f>N1*P4</f>
        <v>183.24032403240324</v>
      </c>
      <c r="P4" s="6">
        <f t="shared" si="1"/>
        <v>5.2205220522052204E-2</v>
      </c>
      <c r="Q4">
        <v>116</v>
      </c>
      <c r="S4">
        <v>2022</v>
      </c>
      <c r="T4" s="15">
        <v>2222</v>
      </c>
      <c r="U4" t="s">
        <v>20</v>
      </c>
      <c r="V4" t="s">
        <v>21</v>
      </c>
      <c r="W4" t="s">
        <v>22</v>
      </c>
      <c r="X4" t="s">
        <v>23</v>
      </c>
    </row>
    <row r="5" spans="1:24">
      <c r="A5" t="s">
        <v>24</v>
      </c>
      <c r="B5">
        <v>2023</v>
      </c>
      <c r="C5">
        <v>310</v>
      </c>
      <c r="D5">
        <v>0</v>
      </c>
      <c r="E5">
        <v>0</v>
      </c>
      <c r="F5">
        <f t="shared" si="0"/>
        <v>310</v>
      </c>
      <c r="G5" s="2">
        <v>955</v>
      </c>
      <c r="H5" t="s">
        <v>17</v>
      </c>
      <c r="I5">
        <f>SUM(F2:F5)</f>
        <v>485</v>
      </c>
      <c r="J5" s="2">
        <f t="shared" ref="J5:J12" si="2">J4+O5</f>
        <v>1595.6921692169217</v>
      </c>
      <c r="K5" s="2" t="s">
        <v>17</v>
      </c>
      <c r="L5" s="2">
        <f>AVERAGE(F2:F4)+I4</f>
        <v>233.33333333333334</v>
      </c>
      <c r="M5" s="5">
        <f t="shared" ref="M5:M10" si="3">I4+O5</f>
        <v>1130.6930693069307</v>
      </c>
      <c r="O5" s="5">
        <f>N1*P5</f>
        <v>955.69306930693074</v>
      </c>
      <c r="P5" s="6">
        <f t="shared" si="1"/>
        <v>0.2722772277227723</v>
      </c>
      <c r="Q5">
        <v>605</v>
      </c>
      <c r="S5">
        <v>2023</v>
      </c>
      <c r="T5">
        <v>3019</v>
      </c>
      <c r="U5">
        <f>AVERAGE(T1:T5)</f>
        <v>3175.2</v>
      </c>
      <c r="V5">
        <f>_xlfn.STDEV.P(T3:T5)</f>
        <v>338.82378245270144</v>
      </c>
      <c r="W5">
        <f>U5+V5</f>
        <v>3514.0237824527012</v>
      </c>
      <c r="X5">
        <f>ROUND(W5,-1)</f>
        <v>3510</v>
      </c>
    </row>
    <row r="6" spans="1:24">
      <c r="A6" t="s">
        <v>25</v>
      </c>
      <c r="B6">
        <v>2023</v>
      </c>
      <c r="C6">
        <v>117</v>
      </c>
      <c r="D6">
        <v>0</v>
      </c>
      <c r="E6">
        <v>0</v>
      </c>
      <c r="F6">
        <f t="shared" si="0"/>
        <v>117</v>
      </c>
      <c r="G6" s="2">
        <v>317</v>
      </c>
      <c r="H6" t="s">
        <v>17</v>
      </c>
      <c r="I6">
        <f>SUM(F2:F6)</f>
        <v>602</v>
      </c>
      <c r="J6" s="2">
        <f t="shared" si="2"/>
        <v>1913.2034203420342</v>
      </c>
      <c r="K6" s="2" t="s">
        <v>17</v>
      </c>
      <c r="L6" s="2">
        <f>I5+AVERAGE(F2:F5)</f>
        <v>606.25</v>
      </c>
      <c r="M6" s="5">
        <f t="shared" si="3"/>
        <v>802.51125112511249</v>
      </c>
      <c r="O6" s="5">
        <f>N1*P6</f>
        <v>317.51125112511249</v>
      </c>
      <c r="P6" s="6">
        <f t="shared" si="1"/>
        <v>9.045904590459046E-2</v>
      </c>
      <c r="Q6">
        <v>201</v>
      </c>
      <c r="S6">
        <v>2024</v>
      </c>
      <c r="T6">
        <v>2837</v>
      </c>
      <c r="U6">
        <f>AVERAGE(T1:T6)</f>
        <v>3118.8333333333335</v>
      </c>
      <c r="V6">
        <f>_xlfn.STDEV.P(T3:T6)</f>
        <v>300.50155989611767</v>
      </c>
      <c r="W6">
        <f t="shared" ref="W6:W7" si="4">U6+V6</f>
        <v>3419.3348932294512</v>
      </c>
      <c r="X6">
        <f t="shared" ref="X6:X7" si="5">ROUND(W6,-1)</f>
        <v>3420</v>
      </c>
    </row>
    <row r="7" spans="1:24">
      <c r="A7" t="s">
        <v>26</v>
      </c>
      <c r="B7">
        <v>2023</v>
      </c>
      <c r="C7">
        <v>59</v>
      </c>
      <c r="D7">
        <v>0</v>
      </c>
      <c r="E7">
        <v>0</v>
      </c>
      <c r="F7">
        <f t="shared" si="0"/>
        <v>59</v>
      </c>
      <c r="G7" s="2">
        <v>90</v>
      </c>
      <c r="H7" t="s">
        <v>17</v>
      </c>
      <c r="I7">
        <f>SUM(F2:F7)</f>
        <v>661</v>
      </c>
      <c r="J7" s="2">
        <f t="shared" si="2"/>
        <v>2003.2439243924391</v>
      </c>
      <c r="K7" s="2" t="s">
        <v>17</v>
      </c>
      <c r="L7" s="2">
        <f>I6+AVERAGE(F2:F6)</f>
        <v>722.4</v>
      </c>
      <c r="M7" s="5">
        <f t="shared" si="3"/>
        <v>692.04050405040505</v>
      </c>
      <c r="O7" s="5">
        <f>N1*P7</f>
        <v>90.040504050405048</v>
      </c>
      <c r="P7" s="6">
        <f t="shared" si="1"/>
        <v>2.5652565256525654E-2</v>
      </c>
      <c r="Q7">
        <v>57</v>
      </c>
      <c r="S7">
        <v>2025</v>
      </c>
      <c r="T7">
        <v>2819</v>
      </c>
      <c r="U7">
        <f>AVERAGE(T1:T7)</f>
        <v>3076</v>
      </c>
      <c r="V7">
        <f>_xlfn.STDEV.P(T3:T7)</f>
        <v>271.40788492599103</v>
      </c>
      <c r="W7">
        <f t="shared" si="4"/>
        <v>3347.4078849259909</v>
      </c>
      <c r="X7">
        <f t="shared" si="5"/>
        <v>3350</v>
      </c>
    </row>
    <row r="8" spans="1:24">
      <c r="A8" t="s">
        <v>27</v>
      </c>
      <c r="B8">
        <v>2023</v>
      </c>
      <c r="G8" s="2">
        <v>155</v>
      </c>
      <c r="H8" t="s">
        <v>17</v>
      </c>
      <c r="I8">
        <f>SUM(F2:F8)</f>
        <v>661</v>
      </c>
      <c r="J8" s="2">
        <f t="shared" si="2"/>
        <v>2158.0504050405038</v>
      </c>
      <c r="K8" s="2" t="s">
        <v>17</v>
      </c>
      <c r="L8" s="2">
        <f>I7+AVERAGE(F2:F7)</f>
        <v>771.16666666666663</v>
      </c>
      <c r="M8" s="5">
        <f t="shared" si="3"/>
        <v>815.80648064806485</v>
      </c>
      <c r="O8" s="5">
        <f>N1*P8</f>
        <v>154.80648064806482</v>
      </c>
      <c r="P8" s="6">
        <f t="shared" si="1"/>
        <v>4.4104410441044108E-2</v>
      </c>
      <c r="Q8">
        <v>98</v>
      </c>
      <c r="S8">
        <v>2026</v>
      </c>
      <c r="T8">
        <v>2805</v>
      </c>
    </row>
    <row r="9" spans="1:24">
      <c r="A9" s="1"/>
      <c r="B9">
        <v>2023</v>
      </c>
      <c r="G9" s="2">
        <v>164</v>
      </c>
      <c r="I9">
        <f>SUM(F2:F9)</f>
        <v>661</v>
      </c>
      <c r="J9" s="2">
        <f>J8+O9</f>
        <v>2322.3348334833481</v>
      </c>
      <c r="K9" s="2"/>
      <c r="L9" s="2">
        <f t="shared" ref="L9:L13" si="6">L8+G9</f>
        <v>935.16666666666663</v>
      </c>
      <c r="M9" s="5">
        <f t="shared" si="3"/>
        <v>825.28442844284427</v>
      </c>
      <c r="O9" s="5">
        <f>N1*P9</f>
        <v>164.28442844284427</v>
      </c>
      <c r="P9" s="6">
        <f t="shared" si="1"/>
        <v>4.6804680468046804E-2</v>
      </c>
      <c r="Q9">
        <v>104</v>
      </c>
      <c r="S9" t="s">
        <v>28</v>
      </c>
      <c r="T9">
        <v>3019</v>
      </c>
    </row>
    <row r="10" spans="1:24">
      <c r="A10" s="1"/>
      <c r="B10">
        <v>2023</v>
      </c>
      <c r="G10" s="2">
        <v>70</v>
      </c>
      <c r="I10">
        <f>SUM(F2:F10)</f>
        <v>661</v>
      </c>
      <c r="J10" s="2">
        <f t="shared" si="2"/>
        <v>2391.8397839783975</v>
      </c>
      <c r="K10" s="2"/>
      <c r="L10" s="2">
        <f t="shared" si="6"/>
        <v>1005.1666666666666</v>
      </c>
      <c r="M10" s="5">
        <f t="shared" si="3"/>
        <v>730.50495049504946</v>
      </c>
      <c r="O10" s="5">
        <f>N1*P10</f>
        <v>69.504950495049499</v>
      </c>
      <c r="P10" s="6">
        <f t="shared" si="1"/>
        <v>1.9801980198019802E-2</v>
      </c>
      <c r="Q10">
        <v>44</v>
      </c>
      <c r="S10" t="s">
        <v>29</v>
      </c>
      <c r="T10">
        <f>_xlfn.STDEV.P(T3:T4)</f>
        <v>299.5</v>
      </c>
    </row>
    <row r="11" spans="1:24">
      <c r="A11" s="1"/>
      <c r="B11">
        <v>2023</v>
      </c>
      <c r="G11" s="2">
        <v>902</v>
      </c>
      <c r="I11">
        <f>SUM(F2:F11)</f>
        <v>661</v>
      </c>
      <c r="J11" s="2">
        <f t="shared" si="2"/>
        <v>3293.8244824482445</v>
      </c>
      <c r="K11" s="2"/>
      <c r="L11" s="2">
        <f t="shared" si="6"/>
        <v>1907.1666666666665</v>
      </c>
      <c r="M11" s="5">
        <f>I10+O11</f>
        <v>1562.984698469847</v>
      </c>
      <c r="O11" s="5">
        <f>N1*P11</f>
        <v>901.98469846984699</v>
      </c>
      <c r="P11" s="6">
        <f t="shared" si="1"/>
        <v>0.25697569756975697</v>
      </c>
      <c r="Q11">
        <v>571</v>
      </c>
    </row>
    <row r="12" spans="1:24">
      <c r="B12">
        <v>2023</v>
      </c>
      <c r="G12" s="2">
        <v>125</v>
      </c>
      <c r="J12" s="2">
        <f t="shared" si="2"/>
        <v>3418.6174617461743</v>
      </c>
      <c r="K12" s="2"/>
      <c r="L12" s="2">
        <f t="shared" si="6"/>
        <v>2032.1666666666665</v>
      </c>
      <c r="M12" s="5">
        <f>I11+O12</f>
        <v>785.79297929792983</v>
      </c>
      <c r="O12" s="5">
        <f>N1*P12</f>
        <v>124.79297929792979</v>
      </c>
      <c r="P12" s="6">
        <f t="shared" si="1"/>
        <v>3.5553555355535553E-2</v>
      </c>
      <c r="Q12">
        <v>79</v>
      </c>
    </row>
    <row r="13" spans="1:24">
      <c r="B13">
        <v>2023</v>
      </c>
      <c r="G13" s="2">
        <v>92</v>
      </c>
      <c r="J13" s="2">
        <f>J12+O13</f>
        <v>3510.2376237623757</v>
      </c>
      <c r="K13" s="2"/>
      <c r="L13" s="2">
        <f t="shared" si="6"/>
        <v>2124.1666666666665</v>
      </c>
      <c r="M13" s="5">
        <f>M12+O13</f>
        <v>877.41314131413151</v>
      </c>
      <c r="O13" s="5">
        <f>N1*P13</f>
        <v>91.620162016201618</v>
      </c>
      <c r="P13" s="6">
        <f t="shared" si="1"/>
        <v>2.6102610261026102E-2</v>
      </c>
      <c r="Q13">
        <v>58</v>
      </c>
    </row>
    <row r="14" spans="1:24">
      <c r="G14" s="2">
        <f>SUM(G2:G13)</f>
        <v>3510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54ED-C79D-4D1D-8FB6-A15D8C8FC4B3}">
  <dimension ref="A1:AA86"/>
  <sheetViews>
    <sheetView topLeftCell="F1" workbookViewId="0">
      <selection activeCell="F79" sqref="F79:I86"/>
    </sheetView>
  </sheetViews>
  <sheetFormatPr defaultRowHeight="15"/>
  <cols>
    <col min="9" max="9" width="12.28515625" bestFit="1" customWidth="1"/>
    <col min="15" max="15" width="11.5703125" bestFit="1" customWidth="1"/>
    <col min="24" max="24" width="11" customWidth="1"/>
    <col min="25" max="25" width="11.42578125" customWidth="1"/>
  </cols>
  <sheetData>
    <row r="1" spans="1:27">
      <c r="A1" s="14">
        <v>2022</v>
      </c>
      <c r="B1" s="14"/>
      <c r="C1" s="14"/>
      <c r="D1" s="14"/>
      <c r="E1" s="14"/>
      <c r="F1" s="14"/>
      <c r="G1" s="14"/>
      <c r="H1" s="14"/>
      <c r="I1" s="14"/>
      <c r="N1" s="14">
        <v>2023</v>
      </c>
      <c r="O1" s="14"/>
      <c r="P1" s="14"/>
      <c r="Q1" s="14"/>
      <c r="R1" s="14"/>
      <c r="S1" s="14"/>
      <c r="T1" s="14"/>
      <c r="U1" s="14"/>
      <c r="V1" s="14"/>
      <c r="W1" s="14"/>
    </row>
    <row r="2" spans="1:27" ht="45">
      <c r="A2" t="s">
        <v>0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 t="s">
        <v>45</v>
      </c>
      <c r="X2" s="7" t="s">
        <v>46</v>
      </c>
      <c r="Y2" s="7" t="s">
        <v>47</v>
      </c>
    </row>
    <row r="3" spans="1:27">
      <c r="A3" s="3" t="s">
        <v>48</v>
      </c>
      <c r="B3" s="3">
        <v>5</v>
      </c>
      <c r="C3">
        <v>64</v>
      </c>
      <c r="D3">
        <v>41</v>
      </c>
      <c r="E3">
        <v>110</v>
      </c>
      <c r="F3" s="10">
        <f>B3/E15</f>
        <v>2.2502250225022503E-3</v>
      </c>
      <c r="G3" s="10">
        <f>C3/E15</f>
        <v>2.8802880288028802E-2</v>
      </c>
      <c r="H3" s="10">
        <f>D3/E15</f>
        <v>1.8451845184518451E-2</v>
      </c>
      <c r="I3" s="9">
        <f>(E3/E15)</f>
        <v>4.9504950495049507E-2</v>
      </c>
      <c r="N3" t="s">
        <v>48</v>
      </c>
      <c r="O3">
        <v>3</v>
      </c>
      <c r="P3">
        <v>43</v>
      </c>
      <c r="Q3">
        <v>12</v>
      </c>
      <c r="R3">
        <f t="shared" ref="R3:R8" si="0">SUM(O3:Q3)</f>
        <v>58</v>
      </c>
      <c r="S3" s="2">
        <f>F3*V15</f>
        <v>7.8982898289828984</v>
      </c>
      <c r="T3" s="2">
        <f>G3*V15</f>
        <v>101.0981098109811</v>
      </c>
      <c r="U3" s="2">
        <f>H3*V15</f>
        <v>64.765976597659758</v>
      </c>
      <c r="V3" s="2">
        <v>174</v>
      </c>
      <c r="W3" t="s">
        <v>48</v>
      </c>
      <c r="X3">
        <f>R3</f>
        <v>58</v>
      </c>
      <c r="Y3" s="2">
        <v>174</v>
      </c>
      <c r="AA3" s="2"/>
    </row>
    <row r="4" spans="1:27">
      <c r="A4" s="3" t="s">
        <v>49</v>
      </c>
      <c r="B4" s="3">
        <v>2</v>
      </c>
      <c r="C4">
        <v>110</v>
      </c>
      <c r="D4">
        <v>67</v>
      </c>
      <c r="E4">
        <v>179</v>
      </c>
      <c r="F4" s="10">
        <f>B4/E15</f>
        <v>9.0009000900090005E-4</v>
      </c>
      <c r="G4" s="10">
        <f>C4/E15</f>
        <v>4.9504950495049507E-2</v>
      </c>
      <c r="H4" s="10">
        <f>D4/E15</f>
        <v>3.0153015301530153E-2</v>
      </c>
      <c r="I4" s="9">
        <f>(E4/E15)</f>
        <v>8.0558055805580564E-2</v>
      </c>
      <c r="N4" t="s">
        <v>49</v>
      </c>
      <c r="O4">
        <v>0</v>
      </c>
      <c r="P4">
        <v>37</v>
      </c>
      <c r="Q4">
        <v>26</v>
      </c>
      <c r="R4">
        <f t="shared" si="0"/>
        <v>63</v>
      </c>
      <c r="S4" s="2">
        <f>F4*V15</f>
        <v>3.1593159315931594</v>
      </c>
      <c r="T4" s="2">
        <f>G4*V15</f>
        <v>173.76237623762378</v>
      </c>
      <c r="U4" s="2">
        <f>H4*V15</f>
        <v>105.83708370837084</v>
      </c>
      <c r="V4" s="2">
        <v>283</v>
      </c>
      <c r="W4" t="s">
        <v>49</v>
      </c>
      <c r="X4">
        <f>X3+R4</f>
        <v>121</v>
      </c>
      <c r="Y4" s="2">
        <v>456.75877587758777</v>
      </c>
      <c r="AA4" s="2"/>
    </row>
    <row r="5" spans="1:27">
      <c r="A5" s="3" t="s">
        <v>19</v>
      </c>
      <c r="B5" s="3">
        <v>2</v>
      </c>
      <c r="C5">
        <v>77</v>
      </c>
      <c r="D5">
        <v>37</v>
      </c>
      <c r="E5">
        <v>116</v>
      </c>
      <c r="F5" s="10">
        <f>B5/E15</f>
        <v>9.0009000900090005E-4</v>
      </c>
      <c r="G5" s="10">
        <f>C5/E15</f>
        <v>3.4653465346534656E-2</v>
      </c>
      <c r="H5" s="10">
        <f>D5/E15</f>
        <v>1.6651665166516651E-2</v>
      </c>
      <c r="I5" s="9">
        <f>(E5/E15)</f>
        <v>5.2205220522052204E-2</v>
      </c>
      <c r="N5" t="s">
        <v>19</v>
      </c>
      <c r="O5">
        <v>1</v>
      </c>
      <c r="P5">
        <v>40</v>
      </c>
      <c r="Q5">
        <v>13</v>
      </c>
      <c r="R5">
        <f t="shared" si="0"/>
        <v>54</v>
      </c>
      <c r="S5" s="2">
        <f>F5*V15</f>
        <v>3.1593159315931594</v>
      </c>
      <c r="T5" s="2">
        <f>G5*V15</f>
        <v>121.63366336633665</v>
      </c>
      <c r="U5" s="2">
        <f>H5*V15</f>
        <v>58.447344734473447</v>
      </c>
      <c r="V5" s="2">
        <v>183</v>
      </c>
      <c r="W5" t="s">
        <v>19</v>
      </c>
      <c r="X5">
        <f>X4+R5</f>
        <v>175</v>
      </c>
      <c r="Y5" s="2">
        <v>639.99909990999095</v>
      </c>
      <c r="AA5" s="2"/>
    </row>
    <row r="6" spans="1:27">
      <c r="A6" s="3" t="s">
        <v>50</v>
      </c>
      <c r="B6" s="3">
        <v>6</v>
      </c>
      <c r="C6">
        <v>406</v>
      </c>
      <c r="D6">
        <v>193</v>
      </c>
      <c r="E6">
        <v>605</v>
      </c>
      <c r="F6" s="10">
        <f>B6/E15</f>
        <v>2.7002700270027003E-3</v>
      </c>
      <c r="G6" s="10">
        <f>C6/E15</f>
        <v>0.18271827182718273</v>
      </c>
      <c r="H6" s="10">
        <f>D6/E15</f>
        <v>8.685868586858686E-2</v>
      </c>
      <c r="I6" s="9">
        <f>(E6/E15)</f>
        <v>0.2722772277227723</v>
      </c>
      <c r="N6" t="s">
        <v>24</v>
      </c>
      <c r="O6">
        <v>5</v>
      </c>
      <c r="P6">
        <v>217</v>
      </c>
      <c r="Q6">
        <v>88</v>
      </c>
      <c r="R6">
        <f t="shared" si="0"/>
        <v>310</v>
      </c>
      <c r="S6" s="2">
        <f>F6*V15</f>
        <v>9.4779477947794781</v>
      </c>
      <c r="T6" s="2">
        <f>G6*V15</f>
        <v>641.34113411341139</v>
      </c>
      <c r="U6" s="2">
        <f>H6*V15</f>
        <v>304.87398739873987</v>
      </c>
      <c r="V6" s="2">
        <v>955</v>
      </c>
      <c r="W6" t="s">
        <v>50</v>
      </c>
      <c r="X6">
        <f>X5+R6</f>
        <v>485</v>
      </c>
      <c r="Y6" s="2">
        <v>1595.6921692169217</v>
      </c>
      <c r="AA6" s="2"/>
    </row>
    <row r="7" spans="1:27">
      <c r="A7" s="3" t="s">
        <v>25</v>
      </c>
      <c r="B7" s="3">
        <v>4</v>
      </c>
      <c r="C7">
        <v>136</v>
      </c>
      <c r="D7">
        <v>61</v>
      </c>
      <c r="E7">
        <v>201</v>
      </c>
      <c r="F7" s="10">
        <f>B7/E15</f>
        <v>1.8001800180018001E-3</v>
      </c>
      <c r="G7" s="10">
        <f>C7/E15</f>
        <v>6.1206120612061203E-2</v>
      </c>
      <c r="H7" s="10">
        <f>D7/E15</f>
        <v>2.7452745274527453E-2</v>
      </c>
      <c r="I7" s="9">
        <f>(E7/E15)</f>
        <v>9.045904590459046E-2</v>
      </c>
      <c r="N7" t="s">
        <v>25</v>
      </c>
      <c r="O7">
        <v>1</v>
      </c>
      <c r="P7">
        <v>80</v>
      </c>
      <c r="Q7">
        <v>36</v>
      </c>
      <c r="R7">
        <f t="shared" si="0"/>
        <v>117</v>
      </c>
      <c r="S7" s="2">
        <f>F7*V15</f>
        <v>6.3186318631863188</v>
      </c>
      <c r="T7" s="2">
        <f>G7*V15</f>
        <v>214.83348334833482</v>
      </c>
      <c r="U7" s="2">
        <f>H7*V15</f>
        <v>96.359135913591359</v>
      </c>
      <c r="V7" s="2">
        <v>317</v>
      </c>
      <c r="W7" t="s">
        <v>25</v>
      </c>
      <c r="X7">
        <f>X6+R7</f>
        <v>602</v>
      </c>
      <c r="Y7" s="2">
        <v>1913.2034203420342</v>
      </c>
      <c r="AA7" s="2"/>
    </row>
    <row r="8" spans="1:27">
      <c r="A8" s="3" t="s">
        <v>26</v>
      </c>
      <c r="B8" s="4">
        <v>3</v>
      </c>
      <c r="C8">
        <v>37</v>
      </c>
      <c r="D8">
        <v>17</v>
      </c>
      <c r="E8">
        <v>57</v>
      </c>
      <c r="F8" s="10">
        <f>B8/E15</f>
        <v>1.3501350135013501E-3</v>
      </c>
      <c r="G8" s="10">
        <f>C8/E15</f>
        <v>1.6651665166516651E-2</v>
      </c>
      <c r="H8" s="10">
        <f>D8/E15</f>
        <v>7.6507650765076504E-3</v>
      </c>
      <c r="I8" s="9">
        <f>(E8/E15)</f>
        <v>2.5652565256525654E-2</v>
      </c>
      <c r="N8" t="s">
        <v>26</v>
      </c>
      <c r="O8">
        <v>1</v>
      </c>
      <c r="P8">
        <v>38</v>
      </c>
      <c r="Q8">
        <v>20</v>
      </c>
      <c r="R8">
        <f t="shared" si="0"/>
        <v>59</v>
      </c>
      <c r="S8" s="2">
        <f>F8*V15</f>
        <v>4.7389738973897391</v>
      </c>
      <c r="T8" s="2">
        <f>G8*V15</f>
        <v>58.447344734473447</v>
      </c>
      <c r="U8" s="2">
        <f>H8*V15</f>
        <v>26.854185418541853</v>
      </c>
      <c r="V8" s="2">
        <v>90</v>
      </c>
      <c r="W8" t="s">
        <v>26</v>
      </c>
      <c r="X8">
        <f>X7+R8</f>
        <v>661</v>
      </c>
      <c r="Y8" s="2">
        <v>2003.2439243924391</v>
      </c>
      <c r="AA8" s="2"/>
    </row>
    <row r="9" spans="1:27">
      <c r="A9" s="3" t="s">
        <v>27</v>
      </c>
      <c r="B9" s="3">
        <v>2</v>
      </c>
      <c r="C9">
        <v>62</v>
      </c>
      <c r="D9">
        <v>34</v>
      </c>
      <c r="E9">
        <v>98</v>
      </c>
      <c r="F9" s="10">
        <f>B9/E15</f>
        <v>9.0009000900090005E-4</v>
      </c>
      <c r="G9" s="10">
        <f>C9/E15</f>
        <v>2.7902790279027902E-2</v>
      </c>
      <c r="H9" s="10">
        <f>D9/E15</f>
        <v>1.5301530153015301E-2</v>
      </c>
      <c r="I9" s="9">
        <f>(E9/E15)</f>
        <v>4.4104410441044108E-2</v>
      </c>
      <c r="N9" t="s">
        <v>27</v>
      </c>
      <c r="S9" s="2">
        <f>F9*V15</f>
        <v>3.1593159315931594</v>
      </c>
      <c r="T9" s="2">
        <f>G9*V15</f>
        <v>97.93879387938793</v>
      </c>
      <c r="U9" s="2">
        <f>H9*V15</f>
        <v>53.708370837083706</v>
      </c>
      <c r="V9" s="2">
        <v>155</v>
      </c>
      <c r="W9" t="s">
        <v>27</v>
      </c>
      <c r="Y9" s="2">
        <v>2158.0504050405038</v>
      </c>
      <c r="AA9" s="2"/>
    </row>
    <row r="10" spans="1:27">
      <c r="A10" s="3" t="s">
        <v>51</v>
      </c>
      <c r="B10" s="3">
        <v>4</v>
      </c>
      <c r="C10">
        <v>67</v>
      </c>
      <c r="D10">
        <v>33</v>
      </c>
      <c r="E10">
        <v>104</v>
      </c>
      <c r="F10" s="10">
        <f>B10/E15</f>
        <v>1.8001800180018001E-3</v>
      </c>
      <c r="G10" s="10">
        <f>C10/E15</f>
        <v>3.0153015301530153E-2</v>
      </c>
      <c r="H10" s="10">
        <f>D10/E15</f>
        <v>1.4851485148514851E-2</v>
      </c>
      <c r="I10" s="9">
        <f>(E10/E15)</f>
        <v>4.6804680468046804E-2</v>
      </c>
      <c r="N10" t="s">
        <v>51</v>
      </c>
      <c r="S10" s="2">
        <f>F10*V15</f>
        <v>6.3186318631863188</v>
      </c>
      <c r="T10" s="2">
        <f>G10*V15</f>
        <v>105.83708370837084</v>
      </c>
      <c r="U10" s="2">
        <f>H10*V15</f>
        <v>52.128712871287128</v>
      </c>
      <c r="V10" s="2">
        <v>164</v>
      </c>
      <c r="W10" t="s">
        <v>51</v>
      </c>
      <c r="Y10" s="2">
        <v>2322.3348334833481</v>
      </c>
      <c r="AA10" s="2"/>
    </row>
    <row r="11" spans="1:27">
      <c r="A11" s="3" t="s">
        <v>52</v>
      </c>
      <c r="B11" s="3">
        <v>3</v>
      </c>
      <c r="C11">
        <v>34</v>
      </c>
      <c r="D11">
        <v>7</v>
      </c>
      <c r="E11">
        <v>44</v>
      </c>
      <c r="F11" s="10">
        <f>B11/E15</f>
        <v>1.3501350135013501E-3</v>
      </c>
      <c r="G11" s="10">
        <f>C11/E15</f>
        <v>1.5301530153015301E-2</v>
      </c>
      <c r="H11" s="10">
        <f>D11/E15</f>
        <v>3.1503150315031502E-3</v>
      </c>
      <c r="I11" s="9">
        <f>(E11/E15)</f>
        <v>1.9801980198019802E-2</v>
      </c>
      <c r="N11" t="s">
        <v>52</v>
      </c>
      <c r="S11" s="2">
        <f>F11*V15</f>
        <v>4.7389738973897391</v>
      </c>
      <c r="T11" s="2">
        <f>G11*V15</f>
        <v>53.708370837083706</v>
      </c>
      <c r="U11" s="2">
        <f>H11*V15</f>
        <v>11.057605760576058</v>
      </c>
      <c r="V11" s="2">
        <v>70</v>
      </c>
      <c r="W11" t="s">
        <v>52</v>
      </c>
      <c r="Y11" s="2">
        <v>2391.8397839783975</v>
      </c>
      <c r="AA11" s="2"/>
    </row>
    <row r="12" spans="1:27">
      <c r="A12" s="3" t="s">
        <v>53</v>
      </c>
      <c r="B12" s="3">
        <v>17</v>
      </c>
      <c r="C12">
        <v>356</v>
      </c>
      <c r="D12">
        <v>198</v>
      </c>
      <c r="E12">
        <v>571</v>
      </c>
      <c r="F12" s="10">
        <f>B12/E15</f>
        <v>7.6507650765076504E-3</v>
      </c>
      <c r="G12" s="10">
        <f>C12/E15</f>
        <v>0.16021602160216022</v>
      </c>
      <c r="H12" s="10">
        <f>D12/E15</f>
        <v>8.9108910891089105E-2</v>
      </c>
      <c r="I12" s="9">
        <f>(E12/E15)</f>
        <v>0.25697569756975697</v>
      </c>
      <c r="N12" t="s">
        <v>53</v>
      </c>
      <c r="S12" s="2">
        <f>F12*V15</f>
        <v>26.854185418541853</v>
      </c>
      <c r="T12" s="2">
        <f>G12*V15</f>
        <v>562.35823582358239</v>
      </c>
      <c r="U12" s="2">
        <f>H12*V15</f>
        <v>312.77227722772278</v>
      </c>
      <c r="V12" s="2">
        <v>902</v>
      </c>
      <c r="W12" t="s">
        <v>53</v>
      </c>
      <c r="Y12" s="2">
        <v>3293.8244824482445</v>
      </c>
      <c r="AA12" s="2"/>
    </row>
    <row r="13" spans="1:27">
      <c r="A13" s="3" t="s">
        <v>54</v>
      </c>
      <c r="B13" s="3">
        <v>4</v>
      </c>
      <c r="C13">
        <v>57</v>
      </c>
      <c r="D13">
        <v>18</v>
      </c>
      <c r="E13">
        <v>79</v>
      </c>
      <c r="F13" s="10">
        <f>B13/E15</f>
        <v>1.8001800180018001E-3</v>
      </c>
      <c r="G13" s="10">
        <f>C13/E15</f>
        <v>2.5652565256525654E-2</v>
      </c>
      <c r="H13" s="10">
        <f>D13/E15</f>
        <v>8.1008100810081012E-3</v>
      </c>
      <c r="I13" s="9">
        <f>(E13/E15)</f>
        <v>3.5553555355535553E-2</v>
      </c>
      <c r="N13" t="s">
        <v>54</v>
      </c>
      <c r="S13" s="2">
        <f>F13*V15</f>
        <v>6.3186318631863188</v>
      </c>
      <c r="T13" s="2">
        <f>G13*V15</f>
        <v>90.040504050405048</v>
      </c>
      <c r="U13" s="2">
        <f>H13*V15</f>
        <v>28.433843384338434</v>
      </c>
      <c r="V13" s="2">
        <v>125</v>
      </c>
      <c r="W13" t="s">
        <v>54</v>
      </c>
      <c r="Y13" s="2">
        <v>3418.6174617461743</v>
      </c>
      <c r="AA13" s="2"/>
    </row>
    <row r="14" spans="1:27">
      <c r="A14" s="3" t="s">
        <v>55</v>
      </c>
      <c r="B14" s="3">
        <v>4</v>
      </c>
      <c r="C14">
        <v>33</v>
      </c>
      <c r="D14">
        <v>21</v>
      </c>
      <c r="E14">
        <v>58</v>
      </c>
      <c r="F14" s="10">
        <f>B14/E15</f>
        <v>1.8001800180018001E-3</v>
      </c>
      <c r="G14" s="10">
        <f>C14/E15</f>
        <v>1.4851485148514851E-2</v>
      </c>
      <c r="H14" s="10">
        <f>D14/E15</f>
        <v>9.4509450945094511E-3</v>
      </c>
      <c r="I14" s="9">
        <f>(E14/E15)</f>
        <v>2.6102610261026102E-2</v>
      </c>
      <c r="N14" t="s">
        <v>55</v>
      </c>
      <c r="S14" s="2">
        <f>F14*V15</f>
        <v>6.3186318631863188</v>
      </c>
      <c r="T14" s="2">
        <f>G14*V15</f>
        <v>52.128712871287128</v>
      </c>
      <c r="U14" s="2">
        <f>H14*V15</f>
        <v>33.172817281728172</v>
      </c>
      <c r="V14" s="2">
        <v>92</v>
      </c>
      <c r="W14" t="s">
        <v>55</v>
      </c>
      <c r="Y14" s="2">
        <v>3510.2376237623757</v>
      </c>
      <c r="AA14" s="2"/>
    </row>
    <row r="15" spans="1:27">
      <c r="A15" s="4" t="s">
        <v>56</v>
      </c>
      <c r="B15" s="4"/>
      <c r="C15" s="4"/>
      <c r="D15" s="4"/>
      <c r="E15">
        <f>SUM(E3:E14)</f>
        <v>2222</v>
      </c>
      <c r="Q15" t="s">
        <v>56</v>
      </c>
      <c r="R15">
        <f>SUM(R3:R14)</f>
        <v>661</v>
      </c>
      <c r="V15" s="2">
        <f>SUM(V3:V14)</f>
        <v>3510</v>
      </c>
      <c r="AA15" s="2"/>
    </row>
    <row r="41" spans="1:8">
      <c r="A41" t="s">
        <v>1</v>
      </c>
      <c r="B41" t="s">
        <v>30</v>
      </c>
      <c r="C41" t="s">
        <v>31</v>
      </c>
      <c r="D41" t="s">
        <v>32</v>
      </c>
      <c r="E41" t="s">
        <v>57</v>
      </c>
      <c r="F41" t="s">
        <v>58</v>
      </c>
      <c r="G41" t="s">
        <v>59</v>
      </c>
      <c r="H41" t="s">
        <v>60</v>
      </c>
    </row>
    <row r="42" spans="1:8">
      <c r="A42">
        <v>2016</v>
      </c>
      <c r="B42">
        <v>40</v>
      </c>
      <c r="C42">
        <v>187</v>
      </c>
      <c r="D42">
        <v>593</v>
      </c>
      <c r="E42">
        <v>36</v>
      </c>
      <c r="F42">
        <f>SUM(B42:E42)</f>
        <v>856</v>
      </c>
      <c r="G42" t="s">
        <v>61</v>
      </c>
      <c r="H42" t="s">
        <v>62</v>
      </c>
    </row>
    <row r="43" spans="1:8">
      <c r="A43">
        <v>2017</v>
      </c>
      <c r="B43">
        <v>37</v>
      </c>
      <c r="C43">
        <v>794</v>
      </c>
      <c r="D43">
        <v>237</v>
      </c>
      <c r="E43">
        <v>0</v>
      </c>
      <c r="F43">
        <f t="shared" ref="F43:F48" si="1">SUM(B43:E43)</f>
        <v>1068</v>
      </c>
      <c r="G43" t="s">
        <v>61</v>
      </c>
      <c r="H43" t="s">
        <v>62</v>
      </c>
    </row>
    <row r="44" spans="1:8">
      <c r="A44">
        <v>2018</v>
      </c>
      <c r="B44">
        <v>50</v>
      </c>
      <c r="C44">
        <v>1338</v>
      </c>
      <c r="D44">
        <v>258</v>
      </c>
      <c r="E44">
        <v>0</v>
      </c>
      <c r="F44">
        <f t="shared" si="1"/>
        <v>1646</v>
      </c>
      <c r="G44" t="s">
        <v>61</v>
      </c>
      <c r="H44" t="s">
        <v>62</v>
      </c>
    </row>
    <row r="45" spans="1:8">
      <c r="A45">
        <v>2019</v>
      </c>
      <c r="B45">
        <v>87</v>
      </c>
      <c r="C45">
        <v>2137</v>
      </c>
      <c r="D45">
        <v>1578</v>
      </c>
      <c r="E45">
        <v>0</v>
      </c>
      <c r="F45">
        <f t="shared" si="1"/>
        <v>3802</v>
      </c>
      <c r="G45" t="s">
        <v>61</v>
      </c>
      <c r="H45" t="s">
        <v>62</v>
      </c>
    </row>
    <row r="46" spans="1:8">
      <c r="A46">
        <v>2020</v>
      </c>
      <c r="B46">
        <v>58</v>
      </c>
      <c r="C46">
        <v>1804</v>
      </c>
      <c r="D46">
        <v>2150</v>
      </c>
      <c r="E46">
        <v>0</v>
      </c>
      <c r="F46">
        <f t="shared" si="1"/>
        <v>4012</v>
      </c>
      <c r="G46" t="s">
        <v>61</v>
      </c>
      <c r="H46" t="s">
        <v>62</v>
      </c>
    </row>
    <row r="47" spans="1:8">
      <c r="A47">
        <v>2021</v>
      </c>
      <c r="B47">
        <v>71</v>
      </c>
      <c r="C47">
        <v>1678</v>
      </c>
      <c r="D47">
        <v>1072</v>
      </c>
      <c r="E47">
        <v>0</v>
      </c>
      <c r="F47">
        <f t="shared" si="1"/>
        <v>2821</v>
      </c>
      <c r="G47" t="s">
        <v>63</v>
      </c>
      <c r="H47" t="s">
        <v>64</v>
      </c>
    </row>
    <row r="48" spans="1:8">
      <c r="A48">
        <v>2022</v>
      </c>
      <c r="B48">
        <v>56</v>
      </c>
      <c r="C48">
        <v>1439</v>
      </c>
      <c r="D48">
        <v>727</v>
      </c>
      <c r="E48">
        <v>0</v>
      </c>
      <c r="F48">
        <f t="shared" si="1"/>
        <v>2222</v>
      </c>
    </row>
    <row r="49" spans="1:1">
      <c r="A49">
        <v>2023</v>
      </c>
    </row>
    <row r="78" spans="6:9" ht="15.75" thickBot="1"/>
    <row r="79" spans="6:9" ht="45.75" thickBot="1">
      <c r="F79" s="11" t="s">
        <v>0</v>
      </c>
      <c r="G79" s="11" t="s">
        <v>65</v>
      </c>
      <c r="H79" s="11" t="s">
        <v>66</v>
      </c>
      <c r="I79" s="11" t="s">
        <v>67</v>
      </c>
    </row>
    <row r="80" spans="6:9" ht="15.75" thickBot="1">
      <c r="F80" s="12" t="s">
        <v>48</v>
      </c>
      <c r="G80" s="12">
        <v>58</v>
      </c>
      <c r="H80" s="12">
        <v>110</v>
      </c>
      <c r="I80" s="13">
        <f>(G80-H80)/H80</f>
        <v>-0.47272727272727272</v>
      </c>
    </row>
    <row r="81" spans="6:9" ht="15.75" thickBot="1">
      <c r="F81" s="12" t="s">
        <v>49</v>
      </c>
      <c r="G81" s="12">
        <v>63</v>
      </c>
      <c r="H81" s="12">
        <v>179</v>
      </c>
      <c r="I81" s="13">
        <f t="shared" ref="I81:I86" si="2">(G81-H81)/H81</f>
        <v>-0.64804469273743015</v>
      </c>
    </row>
    <row r="82" spans="6:9" ht="15.75" thickBot="1">
      <c r="F82" s="12" t="s">
        <v>68</v>
      </c>
      <c r="G82" s="12">
        <v>54</v>
      </c>
      <c r="H82" s="12">
        <v>116</v>
      </c>
      <c r="I82" s="13">
        <f t="shared" si="2"/>
        <v>-0.53448275862068961</v>
      </c>
    </row>
    <row r="83" spans="6:9" ht="15.75" thickBot="1">
      <c r="F83" s="12" t="s">
        <v>69</v>
      </c>
      <c r="G83" s="12">
        <v>310</v>
      </c>
      <c r="H83" s="12">
        <v>605</v>
      </c>
      <c r="I83" s="13">
        <f t="shared" si="2"/>
        <v>-0.48760330578512395</v>
      </c>
    </row>
    <row r="84" spans="6:9" ht="15.75" thickBot="1">
      <c r="F84" s="12" t="s">
        <v>25</v>
      </c>
      <c r="G84" s="12">
        <v>117</v>
      </c>
      <c r="H84" s="12">
        <v>201</v>
      </c>
      <c r="I84" s="13">
        <f t="shared" si="2"/>
        <v>-0.41791044776119401</v>
      </c>
    </row>
    <row r="85" spans="6:9" ht="15.75" thickBot="1">
      <c r="F85" s="12" t="s">
        <v>26</v>
      </c>
      <c r="G85" s="12">
        <v>59</v>
      </c>
      <c r="H85" s="12">
        <v>57</v>
      </c>
      <c r="I85" s="13">
        <f t="shared" si="2"/>
        <v>3.5087719298245612E-2</v>
      </c>
    </row>
    <row r="86" spans="6:9" ht="15.75" thickBot="1">
      <c r="F86" s="12" t="s">
        <v>70</v>
      </c>
      <c r="G86" s="12">
        <v>661</v>
      </c>
      <c r="H86" s="12">
        <v>1268</v>
      </c>
      <c r="I86" s="13">
        <f t="shared" si="2"/>
        <v>-0.47870662460567825</v>
      </c>
    </row>
  </sheetData>
  <mergeCells count="2">
    <mergeCell ref="A1:I1"/>
    <mergeCell ref="N1:W1"/>
  </mergeCells>
  <pageMargins left="0.7" right="0.7" top="0.75" bottom="0.75" header="0.3" footer="0.3"/>
  <pageSetup orientation="portrait" r:id="rId1"/>
  <headerFooter>
    <oddFooter>&amp;C&amp;"Calibri"&amp;11&amp;K000000_x000D_&amp;1#&amp;"Calibri"&amp;12&amp;K000000Internal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3BFFA-A8B4-4500-AA2E-1671460664EB}">
  <dimension ref="A1"/>
  <sheetViews>
    <sheetView workbookViewId="0">
      <selection activeCell="I23" sqref="I23"/>
    </sheetView>
  </sheetViews>
  <sheetFormatPr defaultRowHeight="15"/>
  <sheetData/>
  <pageMargins left="0.7" right="0.7" top="0.75" bottom="0.75" header="0.3" footer="0.3"/>
  <pageSetup orientation="portrait" r:id="rId1"/>
  <headerFooter>
    <oddFooter>&amp;C&amp;1#&amp;"Calibri"&amp;12&amp;K000000Internal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b06c99b3-cd83-43e5-b4c1-d62f316c1e37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759568-46C3-4C3C-A8CF-72415AAE5386}"/>
</file>

<file path=customXml/itemProps2.xml><?xml version="1.0" encoding="utf-8"?>
<ds:datastoreItem xmlns:ds="http://schemas.openxmlformats.org/officeDocument/2006/customXml" ds:itemID="{F819B585-DEA6-47CC-A8F5-5E18F0903543}"/>
</file>

<file path=customXml/itemProps3.xml><?xml version="1.0" encoding="utf-8"?>
<ds:datastoreItem xmlns:ds="http://schemas.openxmlformats.org/officeDocument/2006/customXml" ds:itemID="{866183CE-5832-4AB9-A29C-1BFA01B64F7F}"/>
</file>

<file path=customXml/itemProps4.xml><?xml version="1.0" encoding="utf-8"?>
<ds:datastoreItem xmlns:ds="http://schemas.openxmlformats.org/officeDocument/2006/customXml" ds:itemID="{BBA9177F-2AED-4C47-9451-F3532A579F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Thien-An</dc:creator>
  <cp:keywords/>
  <dc:description/>
  <cp:lastModifiedBy>Keller, Hannah</cp:lastModifiedBy>
  <cp:revision/>
  <dcterms:created xsi:type="dcterms:W3CDTF">2015-06-05T18:17:20Z</dcterms:created>
  <dcterms:modified xsi:type="dcterms:W3CDTF">2023-09-28T15:55:18Z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2023-01-17T16:59:52Z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b6b73369-53b9-408b-9671-cb34a59b4d06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0x010100F7B2159FAFBA4F45AE11CCBA5BEAB298</vt:lpwstr>
  </property>
  <property fmtid="{D5CDD505-2E9C-101B-9397-08002B2CF9AE}" pid="10" name="pgeRecordCategory">
    <vt:lpwstr/>
  </property>
</Properties>
</file>